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showSheetTabs="0" xWindow="0" yWindow="0" windowWidth="23256" windowHeight="12228" tabRatio="910"/>
  </bookViews>
  <sheets>
    <sheet name="Ampop ampopagir" sheetId="1" r:id="rId1"/>
  </sheets>
  <definedNames>
    <definedName name="_xlnm.Print_Titles" localSheetId="0">'Ampop ampopagir'!$4:$4</definedName>
    <definedName name="_xlnm.Print_Area" localSheetId="0">'Ampop ampopagir'!$A$1:$H$17</definedName>
  </definedNames>
  <calcPr calcId="125725"/>
</workbook>
</file>

<file path=xl/calcChain.xml><?xml version="1.0" encoding="utf-8"?>
<calcChain xmlns="http://schemas.openxmlformats.org/spreadsheetml/2006/main">
  <c r="H12" i="1"/>
  <c r="H11"/>
  <c r="H10"/>
  <c r="H9"/>
  <c r="H8"/>
  <c r="H6"/>
  <c r="H13" l="1"/>
</calcChain>
</file>

<file path=xl/sharedStrings.xml><?xml version="1.0" encoding="utf-8"?>
<sst xmlns="http://schemas.openxmlformats.org/spreadsheetml/2006/main" count="40" uniqueCount="34">
  <si>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</si>
  <si>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</si>
  <si>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</si>
  <si>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</si>
  <si>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</si>
  <si>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</si>
  <si>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</si>
  <si>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</si>
  <si>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</si>
  <si>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</si>
  <si>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</si>
  <si>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</si>
  <si>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</si>
  <si>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</si>
  <si>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</si>
  <si>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</si>
  <si>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</si>
  <si>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</si>
  <si>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</si>
  <si>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</si>
  <si>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</si>
  <si>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</si>
  <si>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</si>
  <si>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</si>
  <si>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</si>
  <si>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Р. Аракелян /Ռ. Առաքելյան</t>
  </si>
  <si>
    <t>Общий
Ընդհանուրը</t>
  </si>
  <si>
    <t>գծմ</t>
  </si>
  <si>
    <t>п.м.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</si>
  <si>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</si>
  <si>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</si>
  <si>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</si>
  <si>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</si>
  <si>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Շիրազի փողոց / улица Шираза города Артик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</si>
</sst>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</font>
    <font>
      <vertAlign val="superscript"/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14</xdr:row>
      <xdr:rowOff>154215</xdr:rowOff>
    </xdr:from>
    <xdr:to>
      <xdr:col>2</xdr:col>
      <xdr:colOff>2923807</xdr:colOff>
      <xdr:row>16</xdr:row>
      <xdr:rowOff>179418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showGridLines="0" tabSelected="1" zoomScale="70" zoomScaleNormal="70" zoomScaleSheetLayoutView="55" workbookViewId="0">
      <selection activeCell="L5" sqref="L5"/>
    </sheetView>
  </sheetViews>
  <sheetFormatPr defaultColWidth="9.33203125" defaultRowHeight="18"/>
  <cols>
    <col min="1" max="1" width="4.44140625" style="8" customWidth="1"/>
    <col min="2" max="2" width="65.44140625" style="3" customWidth="1"/>
    <col min="3" max="3" width="85.44140625" style="3" customWidth="1"/>
    <col min="4" max="4" width="15" style="6" customWidth="1"/>
    <col min="5" max="5" width="13.5546875" style="6" customWidth="1"/>
    <col min="6" max="6" width="14.33203125" style="20" bestFit="1" customWidth="1"/>
    <col min="7" max="7" width="15.109375" style="3" customWidth="1"/>
    <col min="8" max="8" width="18.33203125" style="3" customWidth="1"/>
    <col min="9" max="16384" width="9.33203125" style="3"/>
  </cols>
  <sheetData>
    <row r="1" spans="1:9" ht="30.6" customHeight="1">
      <c r="A1" s="32" t="s">
        <v>20</v>
      </c>
      <c r="B1" s="32"/>
      <c r="C1" s="32"/>
      <c r="D1" s="32"/>
      <c r="E1" s="32"/>
      <c r="F1" s="32"/>
      <c r="G1" s="32"/>
      <c r="H1" s="32"/>
      <c r="I1" s="9"/>
    </row>
    <row r="2" spans="1:9" ht="147.75" customHeight="1">
      <c r="A2" s="13"/>
      <c r="B2" s="31" t="s">
        <v>33</v>
      </c>
      <c r="C2" s="31"/>
      <c r="D2" s="31"/>
      <c r="E2" s="31"/>
      <c r="F2" s="31"/>
      <c r="G2" s="31"/>
      <c r="H2" s="9"/>
      <c r="I2" s="9"/>
    </row>
    <row r="3" spans="1:9" s="8" customFormat="1" ht="64.8">
      <c r="A3" s="23" t="s">
        <v>0</v>
      </c>
      <c r="B3" s="1" t="s">
        <v>21</v>
      </c>
      <c r="C3" s="23" t="s">
        <v>4</v>
      </c>
      <c r="D3" s="23" t="s">
        <v>3</v>
      </c>
      <c r="E3" s="23" t="s">
        <v>22</v>
      </c>
      <c r="F3" s="23" t="s">
        <v>5</v>
      </c>
      <c r="G3" s="24" t="s">
        <v>23</v>
      </c>
      <c r="H3" s="25" t="s">
        <v>24</v>
      </c>
      <c r="I3" s="12"/>
    </row>
    <row r="4" spans="1:9" ht="14.7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6">
        <v>7</v>
      </c>
      <c r="H4" s="27">
        <v>8</v>
      </c>
    </row>
    <row r="5" spans="1:9" ht="30" customHeight="1">
      <c r="A5" s="1"/>
      <c r="B5" s="7" t="s">
        <v>1</v>
      </c>
      <c r="C5" s="7" t="s">
        <v>2</v>
      </c>
      <c r="D5" s="1"/>
      <c r="E5" s="1"/>
      <c r="F5" s="1"/>
      <c r="G5" s="2"/>
      <c r="H5" s="2"/>
    </row>
    <row r="6" spans="1:9" ht="38.25" customHeight="1">
      <c r="A6" s="1">
        <v>1</v>
      </c>
      <c r="B6" s="4" t="s">
        <v>18</v>
      </c>
      <c r="C6" s="22" t="s">
        <v>19</v>
      </c>
      <c r="D6" s="5" t="s">
        <v>13</v>
      </c>
      <c r="E6" s="2" t="s">
        <v>14</v>
      </c>
      <c r="F6" s="2">
        <v>316.89999999999998</v>
      </c>
      <c r="G6" s="2">
        <v>1.6379999999999999</v>
      </c>
      <c r="H6" s="2">
        <f>G6*F6</f>
        <v>519.08219999999994</v>
      </c>
    </row>
    <row r="7" spans="1:9" ht="24.75" customHeight="1">
      <c r="A7" s="1"/>
      <c r="B7" s="15" t="s">
        <v>7</v>
      </c>
      <c r="C7" s="15" t="s">
        <v>6</v>
      </c>
      <c r="D7" s="2"/>
      <c r="E7" s="2"/>
      <c r="F7" s="2"/>
      <c r="G7" s="2"/>
      <c r="H7" s="2"/>
    </row>
    <row r="8" spans="1:9" ht="34.799999999999997">
      <c r="A8" s="14">
        <v>1</v>
      </c>
      <c r="B8" s="16" t="s">
        <v>17</v>
      </c>
      <c r="C8" s="17" t="s">
        <v>10</v>
      </c>
      <c r="D8" s="18" t="s">
        <v>28</v>
      </c>
      <c r="E8" s="19" t="s">
        <v>27</v>
      </c>
      <c r="F8" s="2">
        <v>362</v>
      </c>
      <c r="G8" s="2">
        <v>6.1509999999999998</v>
      </c>
      <c r="H8" s="2">
        <f t="shared" ref="H8:H12" si="0">G8*F8</f>
        <v>2226.6619999999998</v>
      </c>
    </row>
    <row r="9" spans="1:9" ht="34.799999999999997">
      <c r="A9" s="14">
        <v>2</v>
      </c>
      <c r="B9" s="16" t="s">
        <v>9</v>
      </c>
      <c r="C9" s="17" t="s">
        <v>8</v>
      </c>
      <c r="D9" s="5" t="s">
        <v>13</v>
      </c>
      <c r="E9" s="2" t="s">
        <v>14</v>
      </c>
      <c r="F9" s="21">
        <v>3.62</v>
      </c>
      <c r="G9" s="2">
        <v>14.5143</v>
      </c>
      <c r="H9" s="2">
        <f t="shared" si="0"/>
        <v>52.541766000000003</v>
      </c>
    </row>
    <row r="10" spans="1:9" ht="18.600000000000001">
      <c r="A10" s="14">
        <v>3</v>
      </c>
      <c r="B10" s="16" t="s">
        <v>31</v>
      </c>
      <c r="C10" s="17" t="s">
        <v>29</v>
      </c>
      <c r="D10" s="18" t="s">
        <v>15</v>
      </c>
      <c r="E10" s="19" t="s">
        <v>16</v>
      </c>
      <c r="F10" s="2">
        <v>784.3</v>
      </c>
      <c r="G10" s="2">
        <v>2.1741000000000001</v>
      </c>
      <c r="H10" s="2">
        <f t="shared" si="0"/>
        <v>1705.14663</v>
      </c>
    </row>
    <row r="11" spans="1:9" ht="18.600000000000001">
      <c r="A11" s="14">
        <v>4</v>
      </c>
      <c r="B11" s="16" t="s">
        <v>32</v>
      </c>
      <c r="C11" s="17" t="s">
        <v>30</v>
      </c>
      <c r="D11" s="18" t="s">
        <v>15</v>
      </c>
      <c r="E11" s="19" t="s">
        <v>16</v>
      </c>
      <c r="F11" s="2">
        <v>784.3</v>
      </c>
      <c r="G11" s="2">
        <v>1.3480000000000001</v>
      </c>
      <c r="H11" s="2">
        <f t="shared" si="0"/>
        <v>1057.2364</v>
      </c>
    </row>
    <row r="12" spans="1:9" ht="18.600000000000001">
      <c r="A12" s="14">
        <v>5</v>
      </c>
      <c r="B12" s="16" t="s">
        <v>12</v>
      </c>
      <c r="C12" s="17" t="s">
        <v>11</v>
      </c>
      <c r="D12" s="18" t="s">
        <v>15</v>
      </c>
      <c r="E12" s="19" t="s">
        <v>16</v>
      </c>
      <c r="F12" s="2">
        <v>784.3</v>
      </c>
      <c r="G12" s="2">
        <v>5.0570000000000004</v>
      </c>
      <c r="H12" s="2">
        <f t="shared" si="0"/>
        <v>3966.2051000000001</v>
      </c>
    </row>
    <row r="13" spans="1:9" ht="49.2" customHeight="1">
      <c r="A13" s="33" t="s">
        <v>26</v>
      </c>
      <c r="B13" s="34"/>
      <c r="C13" s="34"/>
      <c r="D13" s="34"/>
      <c r="E13" s="34"/>
      <c r="F13" s="34"/>
      <c r="G13" s="34"/>
      <c r="H13" s="28">
        <f>SUM(H5:H12)</f>
        <v>9526.8740959999996</v>
      </c>
    </row>
    <row r="14" spans="1:9" ht="16.5" customHeight="1">
      <c r="A14" s="29"/>
      <c r="B14" s="29"/>
      <c r="C14" s="29"/>
      <c r="D14" s="29"/>
      <c r="E14" s="29"/>
      <c r="F14" s="29"/>
      <c r="G14" s="29"/>
    </row>
    <row r="15" spans="1:9">
      <c r="C15" s="11"/>
      <c r="D15" s="10"/>
      <c r="E15" s="10"/>
      <c r="F15" s="10"/>
      <c r="G15" s="11"/>
    </row>
    <row r="16" spans="1:9" ht="20.25" customHeight="1">
      <c r="C16" s="30" t="s">
        <v>25</v>
      </c>
      <c r="D16" s="30"/>
      <c r="E16" s="30"/>
      <c r="F16" s="30"/>
      <c r="G16" s="30"/>
    </row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  <row r="126" ht="20.25" customHeight="1"/>
    <row r="127" ht="20.25" customHeight="1"/>
    <row r="128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  <row r="135" ht="20.25" customHeight="1"/>
    <row r="136" ht="20.25" customHeight="1"/>
    <row r="137" ht="20.25" customHeight="1"/>
    <row r="138" ht="20.25" customHeight="1"/>
    <row r="139" ht="20.25" customHeight="1"/>
    <row r="140" ht="20.25" customHeight="1"/>
    <row r="141" ht="20.25" customHeight="1"/>
    <row r="142" ht="20.25" customHeight="1"/>
    <row r="143" ht="20.25" customHeight="1"/>
    <row r="144" ht="20.25" customHeight="1"/>
    <row r="145" ht="20.25" customHeight="1"/>
    <row r="146" ht="20.25" customHeight="1"/>
    <row r="147" ht="20.25" customHeight="1"/>
    <row r="148" ht="20.25" customHeight="1"/>
    <row r="149" ht="20.25" customHeight="1"/>
    <row r="150" ht="20.25" customHeight="1"/>
    <row r="151" ht="20.25" customHeight="1"/>
    <row r="152" ht="20.25" customHeight="1"/>
    <row r="153" ht="20.25" customHeight="1"/>
    <row r="154" ht="20.25" customHeight="1"/>
    <row r="155" ht="20.25" customHeight="1"/>
    <row r="156" ht="20.25" customHeight="1"/>
    <row r="157" ht="20.25" customHeight="1"/>
    <row r="158" ht="20.25" customHeight="1"/>
    <row r="159" ht="20.25" customHeight="1"/>
    <row r="160" ht="20.25" customHeight="1"/>
    <row r="161" ht="20.25" customHeight="1"/>
    <row r="162" ht="20.25" customHeight="1"/>
    <row r="163" ht="20.25" customHeight="1"/>
    <row r="164" ht="20.25" customHeight="1"/>
    <row r="165" ht="20.25" customHeight="1"/>
    <row r="166" ht="20.25" customHeight="1"/>
    <row r="167" ht="20.25" customHeight="1"/>
    <row r="168" ht="20.25" customHeight="1"/>
    <row r="169" ht="20.25" customHeight="1"/>
    <row r="170" ht="20.25" customHeight="1"/>
    <row r="171" ht="20.25" customHeight="1"/>
    <row r="172" ht="20.25" customHeight="1"/>
    <row r="173" ht="20.25" customHeight="1"/>
    <row r="174" ht="20.25" customHeight="1"/>
    <row r="175" ht="20.25" customHeight="1"/>
    <row r="176" ht="20.25" customHeight="1"/>
    <row r="177" ht="20.25" customHeight="1"/>
    <row r="178" ht="20.25" customHeight="1"/>
    <row r="179" ht="20.25" customHeight="1"/>
    <row r="180" ht="20.25" customHeight="1"/>
    <row r="181" ht="20.25" customHeight="1"/>
    <row r="182" ht="20.25" customHeight="1"/>
    <row r="183" ht="20.25" customHeight="1"/>
    <row r="184" ht="20.25" customHeight="1"/>
    <row r="185" ht="20.25" customHeight="1"/>
    <row r="186" ht="20.25" customHeight="1"/>
    <row r="187" ht="20.25" customHeight="1"/>
    <row r="188" ht="20.25" customHeight="1"/>
    <row r="189" ht="20.25" customHeight="1"/>
    <row r="190" ht="20.25" customHeight="1"/>
    <row r="191" ht="20.25" customHeight="1"/>
    <row r="192" ht="20.25" customHeight="1"/>
    <row r="193" ht="20.25" customHeight="1"/>
    <row r="194" ht="20.25" customHeight="1"/>
    <row r="195" ht="20.25" customHeight="1"/>
    <row r="196" ht="20.25" customHeight="1"/>
    <row r="197" ht="20.25" customHeight="1"/>
    <row r="198" ht="20.25" customHeight="1"/>
    <row r="199" ht="20.25" customHeight="1"/>
    <row r="200" ht="20.25" customHeight="1"/>
  </sheetData>
  <mergeCells count="5">
    <mergeCell ref="A14:G14"/>
    <mergeCell ref="C16:G16"/>
    <mergeCell ref="B2:G2"/>
    <mergeCell ref="A1:H1"/>
    <mergeCell ref="A13:G13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0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www</cp:lastModifiedBy>
  <cp:lastPrinted>2024-11-30T07:04:06Z</cp:lastPrinted>
  <dcterms:created xsi:type="dcterms:W3CDTF">2009-04-22T11:41:30Z</dcterms:created>
  <dcterms:modified xsi:type="dcterms:W3CDTF">2025-08-17T18:56:38Z</dcterms:modified>
</cp:coreProperties>
</file>